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095" windowHeight="7725"/>
  </bookViews>
  <sheets>
    <sheet name="总表" sheetId="1" r:id="rId1"/>
    <sheet name="附录-指南参考值" sheetId="2" r:id="rId2"/>
  </sheets>
  <definedNames>
    <definedName name="OLE_LINK1" localSheetId="0">总表!#REF!</definedName>
  </definedNames>
  <calcPr calcId="145621"/>
  <customWorkbookViews>
    <customWorkbookView name="wanglishan - 个人视图" guid="{44B92993-9B27-46D4-994D-978E7EB4A83B}" mergeInterval="0" personalView="1" maximized="1" windowWidth="1276" windowHeight="449" activeSheetId="1"/>
  </customWorkbookViews>
</workbook>
</file>

<file path=xl/calcChain.xml><?xml version="1.0" encoding="utf-8"?>
<calcChain xmlns="http://schemas.openxmlformats.org/spreadsheetml/2006/main">
  <c r="E13" i="1" l="1"/>
  <c r="E38" i="1" l="1"/>
  <c r="E42" i="1" s="1"/>
  <c r="E27" i="1"/>
  <c r="E32" i="1" s="1"/>
  <c r="E26" i="1" l="1"/>
  <c r="E12" i="1" s="1"/>
  <c r="E47" i="1" s="1"/>
  <c r="E37" i="1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<sst xmlns="http://schemas.openxmlformats.org/spreadsheetml/2006/main" count="200" uniqueCount="134">
  <si>
    <r>
      <rPr>
        <b/>
        <u/>
        <sz val="18"/>
        <color theme="1"/>
        <rFont val="Times New Roman"/>
        <family val="1"/>
      </rPr>
      <t xml:space="preserve">       </t>
    </r>
    <r>
      <rPr>
        <b/>
        <sz val="18"/>
        <color theme="1"/>
        <rFont val="宋体"/>
        <family val="3"/>
        <charset val="134"/>
      </rPr>
      <t>年温室气体排放报告补充数据表</t>
    </r>
  </si>
  <si>
    <r>
      <rPr>
        <b/>
        <sz val="12"/>
        <color theme="1"/>
        <rFont val="宋体"/>
        <family val="3"/>
        <charset val="134"/>
      </rPr>
      <t>企业名称</t>
    </r>
  </si>
  <si>
    <r>
      <rPr>
        <b/>
        <sz val="12"/>
        <color theme="1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</si>
  <si>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</si>
  <si>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color theme="1"/>
        <rFont val="宋体"/>
        <family val="3"/>
        <charset val="134"/>
      </rPr>
      <t>数据汇总企业经办人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</si>
  <si>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</si>
  <si>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职务</t>
    </r>
  </si>
  <si>
    <r>
      <rPr>
        <b/>
        <sz val="12"/>
        <color theme="1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</si>
  <si>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负责人</t>
    </r>
  </si>
  <si>
    <r>
      <rPr>
        <b/>
        <sz val="12"/>
        <color theme="1"/>
        <rFont val="宋体"/>
        <family val="3"/>
        <charset val="134"/>
      </rPr>
      <t>联系人</t>
    </r>
  </si>
  <si>
    <r>
      <rPr>
        <b/>
        <sz val="12"/>
        <color theme="1"/>
        <rFont val="宋体"/>
        <family val="3"/>
        <charset val="134"/>
      </rPr>
      <t>补充数据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</si>
  <si>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</si>
  <si>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13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</si>
  <si>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14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</si>
  <si>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说明：</t>
    </r>
  </si>
  <si>
    <t>指南参考值</t>
  </si>
  <si>
    <t>燃料品种</t>
  </si>
  <si>
    <t>低位发热量</t>
  </si>
  <si>
    <t>热值单位</t>
  </si>
  <si>
    <t>单位热值碳含量</t>
  </si>
  <si>
    <t>含碳量单位</t>
  </si>
  <si>
    <t>碳氧化率</t>
  </si>
  <si>
    <t>固体燃料</t>
  </si>
  <si>
    <r>
      <rPr>
        <sz val="12"/>
        <color theme="1"/>
        <rFont val="宋体"/>
        <family val="3"/>
        <charset val="134"/>
      </rPr>
      <t>无烟煤</t>
    </r>
  </si>
  <si>
    <t>GJ/t</t>
  </si>
  <si>
    <t>tC/GJ</t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</si>
  <si>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</si>
  <si>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</si>
  <si>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</si>
  <si>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</si>
  <si>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t>煤制品</t>
  </si>
  <si>
    <r>
      <rPr>
        <sz val="12"/>
        <color theme="1"/>
        <rFont val="宋体"/>
        <family val="3"/>
        <charset val="134"/>
      </rPr>
      <t>焦炭</t>
    </r>
  </si>
  <si>
    <t>液体燃料</t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</si>
  <si>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</si>
  <si>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</si>
  <si>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</si>
  <si>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</si>
  <si>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一般煤油</t>
    </r>
  </si>
  <si>
    <r>
      <rPr>
        <sz val="12"/>
        <color theme="1"/>
        <rFont val="宋体"/>
        <family val="3"/>
        <charset val="134"/>
      </rPr>
      <t>石油焦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</si>
  <si>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</si>
  <si>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</si>
  <si>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焦油</t>
    </r>
  </si>
  <si>
    <t>粗苯</t>
  </si>
  <si>
    <r>
      <rPr>
        <sz val="12"/>
        <color theme="1"/>
        <rFont val="宋体"/>
        <family val="3"/>
        <charset val="134"/>
      </rPr>
      <t>其它石油制品</t>
    </r>
  </si>
  <si>
    <t>气体燃料</t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</si>
  <si>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</si>
  <si>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</si>
  <si>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</si>
  <si>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</si>
  <si>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</si>
  <si>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t>密闭电石炉炉气</t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</si>
  <si>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</si>
  <si>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</si>
  <si>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1"/>
        <color theme="1"/>
        <rFont val="宋体"/>
        <family val="3"/>
        <charset val="134"/>
      </rPr>
      <t>产品名称</t>
    </r>
  </si>
  <si>
    <r>
      <rPr>
        <sz val="11"/>
        <color theme="1"/>
        <rFont val="宋体"/>
        <family val="3"/>
        <charset val="134"/>
      </rPr>
      <t>含碳量（</t>
    </r>
    <r>
      <rPr>
        <sz val="11"/>
        <color theme="1"/>
        <rFont val="Times New Roman"/>
        <family val="1"/>
      </rPr>
      <t>tC/t</t>
    </r>
    <r>
      <rPr>
        <sz val="11"/>
        <color theme="1"/>
        <rFont val="宋体"/>
        <family val="3"/>
        <charset val="134"/>
      </rPr>
      <t>）</t>
    </r>
  </si>
  <si>
    <t>%</t>
  </si>
  <si>
    <r>
      <rPr>
        <sz val="11"/>
        <color theme="1"/>
        <rFont val="宋体"/>
        <family val="3"/>
        <charset val="134"/>
      </rPr>
      <t>乙腈</t>
    </r>
  </si>
  <si>
    <r>
      <rPr>
        <sz val="11"/>
        <color theme="1"/>
        <rFont val="宋体"/>
        <family val="3"/>
        <charset val="134"/>
      </rPr>
      <t>丙烯腈</t>
    </r>
  </si>
  <si>
    <r>
      <rPr>
        <sz val="11"/>
        <color theme="1"/>
        <rFont val="宋体"/>
        <family val="3"/>
        <charset val="134"/>
      </rPr>
      <t>丁二烯</t>
    </r>
  </si>
  <si>
    <r>
      <rPr>
        <sz val="11"/>
        <color theme="1"/>
        <rFont val="宋体"/>
        <family val="3"/>
        <charset val="134"/>
      </rPr>
      <t>炭黑</t>
    </r>
  </si>
  <si>
    <r>
      <rPr>
        <sz val="11"/>
        <color theme="1"/>
        <rFont val="宋体"/>
        <family val="3"/>
        <charset val="134"/>
      </rPr>
      <t>乙烯</t>
    </r>
  </si>
  <si>
    <r>
      <rPr>
        <sz val="11"/>
        <color theme="1"/>
        <rFont val="宋体"/>
        <family val="3"/>
        <charset val="134"/>
      </rPr>
      <t>二氯乙烷</t>
    </r>
  </si>
  <si>
    <r>
      <rPr>
        <sz val="11"/>
        <color theme="1"/>
        <rFont val="宋体"/>
        <family val="3"/>
        <charset val="134"/>
      </rPr>
      <t>乙二醇</t>
    </r>
  </si>
  <si>
    <r>
      <rPr>
        <sz val="11"/>
        <color theme="1"/>
        <rFont val="宋体"/>
        <family val="3"/>
        <charset val="134"/>
      </rPr>
      <t>环氧乙烷</t>
    </r>
  </si>
  <si>
    <r>
      <rPr>
        <sz val="11"/>
        <color theme="1"/>
        <rFont val="宋体"/>
        <family val="3"/>
        <charset val="134"/>
      </rPr>
      <t>氰化氢</t>
    </r>
  </si>
  <si>
    <r>
      <rPr>
        <sz val="11"/>
        <color theme="1"/>
        <rFont val="宋体"/>
        <family val="3"/>
        <charset val="134"/>
      </rPr>
      <t>甲醇</t>
    </r>
  </si>
  <si>
    <r>
      <rPr>
        <sz val="11"/>
        <color theme="1"/>
        <rFont val="宋体"/>
        <family val="3"/>
        <charset val="134"/>
      </rPr>
      <t>甲烷</t>
    </r>
  </si>
  <si>
    <r>
      <rPr>
        <sz val="11"/>
        <color theme="1"/>
        <rFont val="宋体"/>
        <family val="3"/>
        <charset val="134"/>
      </rPr>
      <t>乙烷</t>
    </r>
  </si>
  <si>
    <r>
      <rPr>
        <sz val="11"/>
        <color theme="1"/>
        <rFont val="宋体"/>
        <family val="3"/>
        <charset val="134"/>
      </rPr>
      <t>丙烷</t>
    </r>
  </si>
  <si>
    <r>
      <rPr>
        <sz val="11"/>
        <color theme="1"/>
        <rFont val="宋体"/>
        <family val="3"/>
        <charset val="134"/>
      </rPr>
      <t>丙烯</t>
    </r>
  </si>
  <si>
    <r>
      <rPr>
        <sz val="11"/>
        <color theme="1"/>
        <rFont val="宋体"/>
        <family val="3"/>
        <charset val="134"/>
      </rPr>
      <t>氯乙烯单体</t>
    </r>
  </si>
  <si>
    <r>
      <rPr>
        <sz val="11"/>
        <color theme="1"/>
        <rFont val="宋体"/>
        <family val="3"/>
        <charset val="134"/>
      </rPr>
      <t>尿素</t>
    </r>
  </si>
  <si>
    <r>
      <rPr>
        <sz val="11"/>
        <color theme="1"/>
        <rFont val="宋体"/>
        <family val="3"/>
        <charset val="134"/>
      </rPr>
      <t>碳酸氢铵</t>
    </r>
  </si>
  <si>
    <r>
      <rPr>
        <sz val="11"/>
        <color theme="1"/>
        <rFont val="宋体"/>
        <family val="3"/>
        <charset val="134"/>
      </rPr>
      <t>标准电石</t>
    </r>
  </si>
  <si>
    <r>
      <t xml:space="preserve">1 </t>
    </r>
    <r>
      <rPr>
        <b/>
        <sz val="10.5"/>
        <color theme="1"/>
        <rFont val="宋体"/>
        <family val="3"/>
        <charset val="134"/>
      </rPr>
      <t>既有还是新增</t>
    </r>
    <phoneticPr fontId="22" type="noConversion"/>
  </si>
  <si>
    <t>既有</t>
    <phoneticPr fontId="22" type="noConversion"/>
  </si>
  <si>
    <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日之前投产为既有，之后为新增</t>
    </r>
    <phoneticPr fontId="22" type="noConversion"/>
  </si>
  <si>
    <t>来源于企业台账或统计报表</t>
    <phoneticPr fontId="22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</si>
  <si>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22" type="noConversion"/>
  </si>
  <si>
    <r>
      <rPr>
        <sz val="10.5"/>
        <color theme="1"/>
        <rFont val="宋体"/>
        <family val="3"/>
        <charset val="134"/>
      </rPr>
      <t>对应的排放因子根据来源采用加权平均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其中</t>
    </r>
    <r>
      <rPr>
        <sz val="10.5"/>
        <color theme="1"/>
        <rFont val="Times New Roman"/>
        <family val="1"/>
      </rPr>
      <t xml:space="preserve">:
− </t>
    </r>
    <r>
      <rPr>
        <sz val="10.5"/>
        <color theme="1"/>
        <rFont val="宋体"/>
        <family val="3"/>
        <charset val="134"/>
      </rPr>
      <t>余热回收排放因子为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Times New Roman"/>
        <family val="1"/>
      </rPr>
      <t xml:space="preserve">− </t>
    </r>
    <r>
      <rPr>
        <sz val="10.5"/>
        <color theme="1"/>
        <rFont val="宋体"/>
        <family val="3"/>
        <charset val="134"/>
      </rPr>
      <t>如果是蒸汽锅炉供热，排放因子为锅炉排放量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.5"/>
        <color theme="1"/>
        <rFont val="Times New Roman"/>
        <family val="1"/>
      </rPr>
      <t>0.11tCO2/GJ</t>
    </r>
    <phoneticPr fontId="22" type="noConversion"/>
  </si>
  <si>
    <t>2016（2017）年碳排放补充数据核算报告</t>
    <phoneticPr fontId="22" type="noConversion"/>
  </si>
  <si>
    <r>
      <t xml:space="preserve">排放因子根据来源采用加权平均，其中：
</t>
    </r>
    <r>
      <rPr>
        <sz val="10.5"/>
        <color rgb="FFFF0000"/>
        <rFont val="宋体"/>
        <family val="3"/>
        <charset val="134"/>
      </rPr>
      <t>− 电网购入电力和自备电厂供电对应的排放因子采用2015年全国电网平均排放因子0.6101tCO2/MWh；</t>
    </r>
    <r>
      <rPr>
        <sz val="10.5"/>
        <rFont val="宋体"/>
        <family val="3"/>
        <charset val="134"/>
      </rPr>
      <t xml:space="preserve">
− 可再生能源、余热发电排放因子为0。</t>
    </r>
    <phoneticPr fontId="22" type="noConversion"/>
  </si>
  <si>
    <r>
      <t xml:space="preserve">2 </t>
    </r>
    <r>
      <rPr>
        <b/>
        <sz val="10.5"/>
        <color theme="1"/>
        <rFont val="宋体"/>
        <family val="3"/>
        <charset val="134"/>
      </rPr>
      <t>二氧化碳排放总量（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</si>
  <si>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热量来源包括余热回收、蒸汽锅炉或自备电厂</t>
    <phoneticPr fontId="22" type="noConversion"/>
  </si>
  <si>
    <t>— 优先选用企业计量数据，如生产日志或月度、年度统计报表；
— 其次选用报送统计局数据</t>
    <phoneticPr fontId="22" type="noConversion"/>
  </si>
  <si>
    <r>
      <t xml:space="preserve">4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</si>
  <si>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rPr>
        <b/>
        <sz val="10.5"/>
        <color theme="1"/>
        <rFont val="宋体"/>
        <family val="3"/>
        <charset val="134"/>
      </rPr>
      <t>5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二氧化碳排放总量（tCO</t>
    </r>
    <r>
      <rPr>
        <b/>
        <vertAlign val="subscript"/>
        <sz val="10.5"/>
        <color theme="1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</si>
  <si>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8</t>
    </r>
    <r>
      <rPr>
        <sz val="10.5"/>
        <color theme="1"/>
        <rFont val="宋体"/>
        <family val="3"/>
        <charset val="134"/>
      </rPr>
      <t>）计算；如果含碳原料或含碳产品多于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种，则</t>
    </r>
    <r>
      <rPr>
        <sz val="10.5"/>
        <color theme="1"/>
        <rFont val="Times New Roman"/>
        <family val="1"/>
      </rPr>
      <t>5.2</t>
    </r>
    <r>
      <rPr>
        <sz val="10.5"/>
        <color theme="1"/>
        <rFont val="宋体"/>
        <family val="3"/>
        <charset val="134"/>
      </rPr>
      <t>排放量计算公式手动修改。</t>
    </r>
    <phoneticPr fontId="22" type="noConversion"/>
  </si>
  <si>
    <r>
      <rPr>
        <sz val="10.5"/>
        <color theme="1"/>
        <rFont val="宋体"/>
        <family val="3"/>
        <charset val="134"/>
      </rPr>
      <t>如果碳产品和其他含碳输出物多于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种，企业自行添加</t>
    </r>
  </si>
  <si>
    <r>
      <t>——</t>
    </r>
    <r>
      <rPr>
        <sz val="10.5"/>
        <color theme="1"/>
        <rFont val="宋体"/>
        <family val="3"/>
        <charset val="134"/>
      </rPr>
      <t>请选择</t>
    </r>
    <r>
      <rPr>
        <sz val="10.5"/>
        <color theme="1"/>
        <rFont val="Times New Roman"/>
        <family val="1"/>
      </rPr>
      <t>——</t>
    </r>
    <phoneticPr fontId="22" type="noConversion"/>
  </si>
  <si>
    <r>
      <t>—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如果作为原材料的能源品种多于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种，企业自行添加。
—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含碳量若无直接数据，可为低位发热值与单位热值碳含量的乘积。</t>
    </r>
    <phoneticPr fontId="22" type="noConversion"/>
  </si>
  <si>
    <r>
      <rPr>
        <sz val="10.5"/>
        <color theme="1"/>
        <rFont val="宋体"/>
        <family val="3"/>
        <charset val="134"/>
      </rPr>
      <t>投入量（</t>
    </r>
    <r>
      <rPr>
        <sz val="10.5"/>
        <color theme="1"/>
        <rFont val="Times New Roman"/>
        <family val="1"/>
      </rPr>
      <t>t</t>
    </r>
    <r>
      <rPr>
        <sz val="10.5"/>
        <color theme="1"/>
        <rFont val="宋体"/>
        <family val="3"/>
        <charset val="134"/>
      </rPr>
      <t>或万</t>
    </r>
    <r>
      <rPr>
        <sz val="10.5"/>
        <color theme="1"/>
        <rFont val="Times New Roman"/>
        <family val="1"/>
      </rPr>
      <t>Nm3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</si>
  <si>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rPr>
        <sz val="10.5"/>
        <color theme="1"/>
        <rFont val="宋体"/>
        <family val="3"/>
        <charset val="134"/>
      </rPr>
      <t>含碳量（</t>
    </r>
    <r>
      <rPr>
        <sz val="10.5"/>
        <color theme="1"/>
        <rFont val="Times New Roman"/>
        <family val="1"/>
      </rPr>
      <t>tC/t</t>
    </r>
    <r>
      <rPr>
        <sz val="10.5"/>
        <color theme="1"/>
        <rFont val="宋体"/>
        <family val="3"/>
        <charset val="134"/>
      </rPr>
      <t>或</t>
    </r>
    <r>
      <rPr>
        <sz val="10.5"/>
        <color theme="1"/>
        <rFont val="Times New Roman"/>
        <family val="1"/>
      </rPr>
      <t>tC/</t>
    </r>
    <r>
      <rPr>
        <sz val="10.5"/>
        <color theme="1"/>
        <rFont val="宋体"/>
        <family val="3"/>
        <charset val="134"/>
      </rPr>
      <t>万</t>
    </r>
    <r>
      <rPr>
        <sz val="10.5"/>
        <color theme="1"/>
        <rFont val="Times New Roman"/>
        <family val="1"/>
      </rPr>
      <t>Nm3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</si>
  <si>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rPr>
        <sz val="10.5"/>
        <color theme="1"/>
        <rFont val="宋体"/>
        <family val="3"/>
        <charset val="134"/>
      </rPr>
      <t>产量（</t>
    </r>
    <r>
      <rPr>
        <sz val="10.5"/>
        <color theme="1"/>
        <rFont val="Times New Roman"/>
        <family val="1"/>
      </rPr>
      <t>t</t>
    </r>
    <r>
      <rPr>
        <sz val="10.5"/>
        <color theme="1"/>
        <rFont val="宋体"/>
        <family val="3"/>
        <charset val="134"/>
      </rPr>
      <t>或万</t>
    </r>
    <r>
      <rPr>
        <sz val="10.5"/>
        <color theme="1"/>
        <rFont val="Times New Roman"/>
        <family val="1"/>
      </rPr>
      <t>Nm3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</si>
  <si>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2.1.2</t>
    </r>
    <r>
      <rPr>
        <sz val="10.5"/>
        <color theme="1"/>
        <rFont val="宋体"/>
        <family val="3"/>
        <charset val="134"/>
      </rPr>
      <t>含碳原料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</si>
  <si>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2.1.3</t>
    </r>
    <r>
      <rPr>
        <sz val="10.5"/>
        <color theme="1"/>
        <rFont val="宋体"/>
        <family val="3"/>
        <charset val="134"/>
      </rPr>
      <t>含碳原料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</si>
  <si>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2.1.5</t>
    </r>
    <r>
      <rPr>
        <sz val="10.5"/>
        <color theme="1"/>
        <rFont val="宋体"/>
        <family val="3"/>
        <charset val="134"/>
      </rPr>
      <t>含碳产品（或其他含碳输出物）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</si>
  <si>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2.1.6</t>
    </r>
    <r>
      <rPr>
        <sz val="10.5"/>
        <color theme="1"/>
        <rFont val="宋体"/>
        <family val="3"/>
        <charset val="134"/>
      </rPr>
      <t>含碳产品（或其他含碳输出物）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</si>
  <si>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2.2.1 </t>
    </r>
    <r>
      <rPr>
        <sz val="10.5"/>
        <color theme="1"/>
        <rFont val="宋体"/>
        <family val="3"/>
        <charset val="134"/>
      </rPr>
      <t>消耗电量（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</si>
  <si>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2.2.1.1</t>
    </r>
    <r>
      <rPr>
        <sz val="10.5"/>
        <color theme="1"/>
        <rFont val="宋体"/>
        <family val="3"/>
        <charset val="134"/>
      </rPr>
      <t>电网电量（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</si>
  <si>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2.2.1.3</t>
    </r>
    <r>
      <rPr>
        <sz val="10.5"/>
        <color theme="1"/>
        <rFont val="宋体"/>
        <family val="3"/>
        <charset val="134"/>
      </rPr>
      <t>可再生能源电量（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</si>
  <si>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2.2.1.4</t>
    </r>
    <r>
      <rPr>
        <sz val="10.5"/>
        <color theme="1"/>
        <rFont val="宋体"/>
        <family val="3"/>
        <charset val="134"/>
      </rPr>
      <t>余热发电用电量（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</si>
  <si>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2.2.2 </t>
    </r>
    <r>
      <rPr>
        <sz val="10.5"/>
        <color theme="1"/>
        <rFont val="宋体"/>
        <family val="3"/>
        <charset val="134"/>
      </rPr>
      <t>排放因子（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</si>
  <si>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2.2.2.1</t>
    </r>
    <r>
      <rPr>
        <sz val="10.5"/>
        <color theme="1"/>
        <rFont val="宋体"/>
        <family val="3"/>
        <charset val="134"/>
      </rPr>
      <t>电网供电（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</si>
  <si>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2.2.2.2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</si>
  <si>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2.2.2.3</t>
    </r>
    <r>
      <rPr>
        <sz val="10.5"/>
        <color theme="1"/>
        <rFont val="宋体"/>
        <family val="3"/>
        <charset val="134"/>
      </rPr>
      <t>可再生能源发电（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</si>
  <si>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2.2.2.4</t>
    </r>
    <r>
      <rPr>
        <sz val="10.5"/>
        <color theme="1"/>
        <rFont val="宋体"/>
        <family val="3"/>
        <charset val="134"/>
      </rPr>
      <t>余热发电（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</si>
  <si>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2.3.1 </t>
    </r>
    <r>
      <rPr>
        <sz val="10.5"/>
        <color theme="1"/>
        <rFont val="宋体"/>
        <family val="3"/>
        <charset val="134"/>
      </rPr>
      <t>消耗热量（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</si>
  <si>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2.3.1.1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</si>
  <si>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2.3.1.2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</si>
  <si>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2.3.1.3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</si>
  <si>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2.3.2 </t>
    </r>
    <r>
      <rPr>
        <sz val="10.5"/>
        <color theme="1"/>
        <rFont val="宋体"/>
        <family val="3"/>
        <charset val="134"/>
      </rPr>
      <t>对应的排放因子（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</si>
  <si>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2.3.2.1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</si>
  <si>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2.3.2.2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</si>
  <si>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2.3.2.3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</si>
  <si>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2.1 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2.2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2.3</t>
    </r>
    <r>
      <rPr>
        <sz val="10.5"/>
        <color theme="1"/>
        <rFont val="宋体"/>
        <family val="3"/>
        <charset val="134"/>
      </rPr>
      <t>之和</t>
    </r>
    <phoneticPr fontId="22" type="noConversion"/>
  </si>
  <si>
    <r>
      <t xml:space="preserve">               2.2.1.2</t>
    </r>
    <r>
      <rPr>
        <sz val="10.5"/>
        <color theme="1"/>
        <rFont val="宋体"/>
        <family val="3"/>
        <charset val="134"/>
      </rPr>
      <t>自备电厂</t>
    </r>
    <r>
      <rPr>
        <vertAlign val="superscript"/>
        <sz val="10.5"/>
        <color theme="1"/>
        <rFont val="Times New Roman"/>
        <family val="1"/>
      </rPr>
      <t>*6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</si>
  <si>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2.1 </t>
    </r>
    <r>
      <rPr>
        <b/>
        <sz val="10.5"/>
        <color theme="1"/>
        <rFont val="宋体"/>
        <family val="3"/>
        <charset val="134"/>
      </rPr>
      <t>能源作为原材料产生的排放量（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宋体"/>
        <family val="3"/>
        <charset val="134"/>
      </rPr>
      <t>*4</t>
    </r>
    <phoneticPr fontId="22" type="noConversion"/>
  </si>
  <si>
    <r>
      <t xml:space="preserve">  2.2 </t>
    </r>
    <r>
      <rPr>
        <b/>
        <sz val="10.5"/>
        <color theme="1"/>
        <rFont val="宋体"/>
        <family val="3"/>
        <charset val="134"/>
      </rPr>
      <t>消耗电力对应的排放量（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Times New Roman"/>
        <family val="1"/>
      </rPr>
      <t>*4</t>
    </r>
    <phoneticPr fontId="22" type="noConversion"/>
  </si>
  <si>
    <r>
      <t xml:space="preserve">  2.3 </t>
    </r>
    <r>
      <rPr>
        <b/>
        <sz val="10.5"/>
        <color theme="1"/>
        <rFont val="宋体"/>
        <family val="3"/>
        <charset val="134"/>
      </rPr>
      <t>消耗热力对应的排放量（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Times New Roman"/>
        <family val="1"/>
      </rPr>
      <t>*4</t>
    </r>
    <phoneticPr fontId="22" type="noConversion"/>
  </si>
  <si>
    <t>化工生产企业（电石生产）</t>
    <phoneticPr fontId="22" type="noConversion"/>
  </si>
  <si>
    <r>
      <rPr>
        <sz val="10.5"/>
        <color theme="1"/>
        <rFont val="宋体"/>
        <family val="3"/>
        <charset val="134"/>
      </rPr>
      <t>电石分厂（或车间）</t>
    </r>
    <r>
      <rPr>
        <sz val="10.5"/>
        <color theme="1"/>
        <rFont val="Times New Roman"/>
        <family val="1"/>
      </rPr>
      <t>1</t>
    </r>
    <r>
      <rPr>
        <vertAlign val="superscript"/>
        <sz val="10.5"/>
        <color theme="1"/>
        <rFont val="Times New Roman"/>
        <family val="1"/>
      </rPr>
      <t>*2</t>
    </r>
    <r>
      <rPr>
        <vertAlign val="superscript"/>
        <sz val="10.5"/>
        <color theme="1"/>
        <rFont val="宋体"/>
        <family val="3"/>
        <charset val="134"/>
      </rPr>
      <t>，</t>
    </r>
    <r>
      <rPr>
        <vertAlign val="superscript"/>
        <sz val="10.5"/>
        <color theme="1"/>
        <rFont val="Times New Roman"/>
        <family val="1"/>
      </rPr>
      <t>3</t>
    </r>
    <phoneticPr fontId="22" type="noConversion"/>
  </si>
  <si>
    <t>电石炉气</t>
    <phoneticPr fontId="22" type="noConversion"/>
  </si>
  <si>
    <r>
      <rPr>
        <sz val="11"/>
        <color theme="1"/>
        <rFont val="宋体"/>
        <family val="3"/>
        <charset val="134"/>
      </rPr>
      <t>电石</t>
    </r>
    <phoneticPr fontId="22" type="noConversion"/>
  </si>
  <si>
    <t>无</t>
    <phoneticPr fontId="22" type="noConversion"/>
  </si>
  <si>
    <t>优先填报电石分厂计量数据；如计量数据不可获得，则按全厂比例拆分</t>
    <phoneticPr fontId="22" type="noConversion"/>
  </si>
  <si>
    <r>
      <t>−   </t>
    </r>
    <r>
      <rPr>
        <sz val="10.5"/>
        <color theme="1"/>
        <rFont val="宋体"/>
        <family val="3"/>
        <charset val="134"/>
      </rPr>
      <t>该电石分厂（或车间）二氧化碳排放总量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电石产量</t>
    </r>
    <phoneticPr fontId="22" type="noConversion"/>
  </si>
  <si>
    <t>为各电石分厂（或车间）的二氧化碳排放量总和</t>
    <phoneticPr fontId="22" type="noConversion"/>
  </si>
  <si>
    <t>全部电石分厂（或车间）合计</t>
    <phoneticPr fontId="22" type="noConversion"/>
  </si>
  <si>
    <r>
      <t xml:space="preserve">         2.1.1</t>
    </r>
    <r>
      <rPr>
        <sz val="10.5"/>
        <color theme="1"/>
        <rFont val="宋体"/>
        <family val="3"/>
        <charset val="134"/>
      </rPr>
      <t>含碳原料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名称</t>
    </r>
    <r>
      <rPr>
        <vertAlign val="superscript"/>
        <sz val="10.5"/>
        <color theme="1"/>
        <rFont val="宋体"/>
        <family val="3"/>
        <charset val="134"/>
      </rPr>
      <t>*5</t>
    </r>
    <phoneticPr fontId="22" type="noConversion"/>
  </si>
  <si>
    <r>
      <t xml:space="preserve">*1 </t>
    </r>
    <r>
      <rPr>
        <sz val="10.5"/>
        <color theme="1"/>
        <rFont val="宋体"/>
        <family val="3"/>
        <charset val="134"/>
      </rPr>
      <t xml:space="preserve">填写时可删除此列所述的计算方法或填写要求。可在此列各行填写说明左列数值含义的具体内容。
</t>
    </r>
    <r>
      <rPr>
        <sz val="10.5"/>
        <color theme="1"/>
        <rFont val="Times New Roman"/>
        <family val="1"/>
      </rPr>
      <t xml:space="preserve">*2 </t>
    </r>
    <r>
      <rPr>
        <sz val="10.5"/>
        <color theme="1"/>
        <rFont val="宋体"/>
        <family val="3"/>
        <charset val="134"/>
      </rPr>
      <t xml:space="preserve">核算边界：从炭材等原材料和能源进入电石生产界区开始，到电石成品计量入库的整个生产过程，包括炭材破碎、筛分、烘干、整流、电石冶炼、炉气净化、余热回收等设施。
</t>
    </r>
    <r>
      <rPr>
        <sz val="10.5"/>
        <color theme="1"/>
        <rFont val="Times New Roman"/>
        <family val="1"/>
      </rPr>
      <t xml:space="preserve">*3 </t>
    </r>
    <r>
      <rPr>
        <sz val="10.5"/>
        <color theme="1"/>
        <rFont val="宋体"/>
        <family val="3"/>
        <charset val="134"/>
      </rPr>
      <t>如果企业电石分厂（或车间）多于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 xml:space="preserve">个，请自行加行填写。
</t>
    </r>
    <r>
      <rPr>
        <sz val="10.5"/>
        <color theme="1"/>
        <rFont val="Times New Roman"/>
        <family val="1"/>
      </rPr>
      <t xml:space="preserve">*4 </t>
    </r>
    <r>
      <rPr>
        <sz val="10.5"/>
        <color theme="1"/>
        <rFont val="宋体"/>
        <family val="3"/>
        <charset val="134"/>
      </rPr>
      <t xml:space="preserve">应包含电石炉消耗的电极糊产生的排放量；不包括炭材烘干炉消耗的化石燃料排放量。
</t>
    </r>
    <r>
      <rPr>
        <sz val="10.5"/>
        <color theme="1"/>
        <rFont val="Times New Roman"/>
        <family val="1"/>
      </rPr>
      <t xml:space="preserve">*5 </t>
    </r>
    <r>
      <rPr>
        <sz val="10.5"/>
        <color theme="1"/>
        <rFont val="宋体"/>
        <family val="3"/>
        <charset val="134"/>
      </rPr>
      <t xml:space="preserve">作为原材料投入的能源中，电石炉炭材（焦炭、蓝炭等）消耗量取炭材烘干后入电石炉之前的炭材量。
</t>
    </r>
    <r>
      <rPr>
        <sz val="10.5"/>
        <color theme="1"/>
        <rFont val="Times New Roman"/>
        <family val="1"/>
      </rPr>
      <t xml:space="preserve">*6 </t>
    </r>
    <r>
      <rPr>
        <sz val="10.5"/>
        <color theme="1"/>
        <rFont val="宋体"/>
        <family val="3"/>
        <charset val="134"/>
      </rPr>
      <t xml:space="preserve">如有自备电厂请同时填报自备电厂补充数据表。
</t>
    </r>
    <r>
      <rPr>
        <sz val="10.5"/>
        <color theme="1"/>
        <rFont val="Times New Roman"/>
        <family val="1"/>
      </rPr>
      <t xml:space="preserve">*7 </t>
    </r>
    <r>
      <rPr>
        <sz val="10.5"/>
        <color theme="1"/>
        <rFont val="宋体"/>
        <family val="3"/>
        <charset val="134"/>
      </rPr>
      <t>指电石产品的折标产量，为电石产品的炉前产量按其实测发气量（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family val="3"/>
        <charset val="134"/>
      </rPr>
      <t>℃、</t>
    </r>
    <r>
      <rPr>
        <sz val="10.5"/>
        <color theme="1"/>
        <rFont val="Times New Roman"/>
        <family val="1"/>
      </rPr>
      <t>101.3kPa</t>
    </r>
    <r>
      <rPr>
        <sz val="10.5"/>
        <color theme="1"/>
        <rFont val="宋体"/>
        <family val="3"/>
        <charset val="134"/>
      </rPr>
      <t>）折算为发气量</t>
    </r>
    <r>
      <rPr>
        <sz val="10.5"/>
        <color theme="1"/>
        <rFont val="Times New Roman"/>
        <family val="1"/>
      </rPr>
      <t>300L/kg</t>
    </r>
    <r>
      <rPr>
        <sz val="10.5"/>
        <color theme="1"/>
        <rFont val="宋体"/>
        <family val="3"/>
        <charset val="134"/>
      </rPr>
      <t>的产品产量。</t>
    </r>
    <phoneticPr fontId="22" type="noConversion"/>
  </si>
  <si>
    <r>
      <rPr>
        <sz val="12"/>
        <color theme="1"/>
        <rFont val="宋体"/>
        <family val="3"/>
        <charset val="134"/>
      </rPr>
      <t>电极糊</t>
    </r>
    <phoneticPr fontId="22" type="noConversion"/>
  </si>
  <si>
    <r>
      <t xml:space="preserve">         2.1.4</t>
    </r>
    <r>
      <rPr>
        <sz val="10.5"/>
        <color theme="1"/>
        <rFont val="宋体"/>
        <family val="3"/>
        <charset val="134"/>
      </rPr>
      <t>含碳产品（或其他含碳输出物）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</si>
  <si>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3 </t>
    </r>
    <r>
      <rPr>
        <b/>
        <sz val="10.5"/>
        <color theme="1"/>
        <rFont val="宋体"/>
        <family val="3"/>
        <charset val="134"/>
      </rPr>
      <t>电石产量（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宋体"/>
        <family val="3"/>
        <charset val="134"/>
      </rPr>
      <t>*7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</si>
</sst>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0.00000_ "/>
    <numFmt numFmtId="178" formatCode="0.000_ "/>
    <numFmt numFmtId="179" formatCode="0.00_ "/>
    <numFmt numFmtId="180" formatCode="0.0000_);[Red]\(0.0000\)"/>
    <numFmt numFmtId="181" formatCode="0_);[Red]\(0\)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8"/>
      <color theme="1"/>
      <name val="仿宋_GB2312"/>
      <charset val="134"/>
    </font>
    <font>
      <b/>
      <sz val="18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0.5"/>
      <color theme="1"/>
      <name val="Times New Roman"/>
      <family val="1"/>
    </font>
    <font>
      <vertAlign val="superscript"/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vertAlign val="subscript"/>
      <sz val="10.5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</font>
    <font>
      <b/>
      <vertAlign val="subscript"/>
      <sz val="10.5"/>
      <color theme="1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vertAlign val="superscript"/>
      <sz val="10.5"/>
      <color theme="1"/>
      <name val="宋体"/>
      <family val="3"/>
      <charset val="134"/>
    </font>
    <font>
      <b/>
      <vertAlign val="superscript"/>
      <sz val="10.5"/>
      <color theme="1"/>
      <name val="Times New Roman"/>
      <family val="1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/>
    <xf numFmtId="180" fontId="4" fillId="2" borderId="1" xfId="0" applyNumberFormat="1" applyFont="1" applyFill="1" applyBorder="1"/>
    <xf numFmtId="179" fontId="4" fillId="3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80" fontId="2" fillId="0" borderId="1" xfId="0" applyNumberFormat="1" applyFont="1" applyBorder="1" applyAlignment="1" applyProtection="1">
      <alignment horizontal="center" vertical="center" wrapText="1"/>
      <protection locked="0"/>
    </xf>
    <xf numFmtId="18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18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8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2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0" fillId="3" borderId="1" xfId="0" applyNumberFormat="1" applyFont="1" applyFill="1" applyBorder="1" applyAlignment="1">
      <alignment vertical="center" wrapText="1"/>
    </xf>
    <xf numFmtId="181" fontId="9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18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/>
    <xf numFmtId="0" fontId="31" fillId="0" borderId="1" xfId="0" applyFont="1" applyBorder="1"/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 applyProtection="1">
      <alignment horizontal="center" vertical="center"/>
    </xf>
    <xf numFmtId="0" fontId="28" fillId="2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="90" zoomScaleNormal="90" workbookViewId="0">
      <selection activeCell="A50" sqref="A1:F50"/>
    </sheetView>
  </sheetViews>
  <sheetFormatPr defaultColWidth="9" defaultRowHeight="15"/>
  <cols>
    <col min="1" max="1" width="13" style="14" customWidth="1"/>
    <col min="2" max="2" width="24.25" style="14" customWidth="1"/>
    <col min="3" max="3" width="14.25" style="14" customWidth="1"/>
    <col min="4" max="4" width="16.25" style="14" customWidth="1"/>
    <col min="5" max="5" width="21" style="15" customWidth="1"/>
    <col min="6" max="6" width="54.5" style="14" customWidth="1"/>
    <col min="7" max="7" width="14.75" style="14" customWidth="1"/>
    <col min="8" max="16384" width="9" style="14"/>
  </cols>
  <sheetData>
    <row r="1" spans="1:6" ht="50.25" customHeight="1">
      <c r="A1" s="52" t="s">
        <v>80</v>
      </c>
      <c r="B1" s="53"/>
      <c r="C1" s="53"/>
      <c r="D1" s="53"/>
      <c r="E1" s="53"/>
      <c r="F1" s="53"/>
    </row>
    <row r="2" spans="1:6" ht="22.5">
      <c r="A2" s="54" t="s">
        <v>120</v>
      </c>
      <c r="B2" s="55"/>
      <c r="C2" s="55"/>
      <c r="D2" s="55"/>
      <c r="E2" s="55"/>
      <c r="F2" s="55"/>
    </row>
    <row r="3" spans="1:6" ht="22.5">
      <c r="A3" s="56" t="s">
        <v>0</v>
      </c>
      <c r="B3" s="56"/>
      <c r="C3" s="56"/>
      <c r="D3" s="56"/>
      <c r="E3" s="56"/>
      <c r="F3" s="56"/>
    </row>
    <row r="4" spans="1:6" ht="20.100000000000001" customHeight="1">
      <c r="A4" s="57" t="s">
        <v>1</v>
      </c>
      <c r="B4" s="58"/>
      <c r="C4" s="59"/>
      <c r="D4" s="60"/>
      <c r="E4" s="60"/>
      <c r="F4" s="61"/>
    </row>
    <row r="5" spans="1:6" ht="20.100000000000001" customHeight="1">
      <c r="A5" s="57" t="s">
        <v>2</v>
      </c>
      <c r="B5" s="58"/>
      <c r="C5" s="59"/>
      <c r="D5" s="61"/>
      <c r="E5" s="16" t="s">
        <v>3</v>
      </c>
      <c r="F5" s="17"/>
    </row>
    <row r="6" spans="1:6" ht="20.100000000000001" customHeight="1">
      <c r="A6" s="57" t="s">
        <v>4</v>
      </c>
      <c r="B6" s="63"/>
      <c r="C6" s="63"/>
      <c r="D6" s="63"/>
      <c r="E6" s="63"/>
      <c r="F6" s="58"/>
    </row>
    <row r="7" spans="1:6" ht="20.100000000000001" customHeight="1">
      <c r="A7" s="16"/>
      <c r="B7" s="16" t="s">
        <v>5</v>
      </c>
      <c r="C7" s="64" t="s">
        <v>6</v>
      </c>
      <c r="D7" s="64"/>
      <c r="E7" s="64" t="s">
        <v>7</v>
      </c>
      <c r="F7" s="64"/>
    </row>
    <row r="8" spans="1:6" ht="20.100000000000001" customHeight="1">
      <c r="A8" s="16" t="s">
        <v>8</v>
      </c>
      <c r="B8" s="17"/>
      <c r="C8" s="62"/>
      <c r="D8" s="62"/>
      <c r="E8" s="62"/>
      <c r="F8" s="62"/>
    </row>
    <row r="9" spans="1:6" ht="20.100000000000001" customHeight="1">
      <c r="A9" s="16" t="s">
        <v>9</v>
      </c>
      <c r="B9" s="17"/>
      <c r="C9" s="62"/>
      <c r="D9" s="62"/>
      <c r="E9" s="62"/>
      <c r="F9" s="62"/>
    </row>
    <row r="10" spans="1:6" ht="20.100000000000001" customHeight="1">
      <c r="A10" s="68" t="s">
        <v>10</v>
      </c>
      <c r="B10" s="68"/>
      <c r="C10" s="68"/>
      <c r="D10" s="68"/>
      <c r="E10" s="18" t="s">
        <v>11</v>
      </c>
      <c r="F10" s="28" t="s">
        <v>78</v>
      </c>
    </row>
    <row r="11" spans="1:6" ht="23.25" customHeight="1">
      <c r="A11" s="69" t="s">
        <v>121</v>
      </c>
      <c r="B11" s="44" t="s">
        <v>74</v>
      </c>
      <c r="C11" s="44"/>
      <c r="D11" s="44"/>
      <c r="E11" s="23" t="s">
        <v>75</v>
      </c>
      <c r="F11" s="19" t="s">
        <v>76</v>
      </c>
    </row>
    <row r="12" spans="1:6" ht="20.100000000000001" customHeight="1">
      <c r="A12" s="69"/>
      <c r="B12" s="44" t="s">
        <v>82</v>
      </c>
      <c r="C12" s="44"/>
      <c r="D12" s="44"/>
      <c r="E12" s="39" t="e">
        <f>E13+E26+E37</f>
        <v>#DIV/0!</v>
      </c>
      <c r="F12" s="19" t="s">
        <v>115</v>
      </c>
    </row>
    <row r="13" spans="1:6" ht="32.25" customHeight="1">
      <c r="A13" s="69"/>
      <c r="B13" s="70" t="s">
        <v>117</v>
      </c>
      <c r="C13" s="71"/>
      <c r="D13" s="72"/>
      <c r="E13" s="36">
        <f>(E14*E15+E16*E17+E18*E19-E20*E21-E22*E23-E24*E25)*44/12</f>
        <v>0</v>
      </c>
      <c r="F13" s="37" t="s">
        <v>87</v>
      </c>
    </row>
    <row r="14" spans="1:6" ht="27">
      <c r="A14" s="69"/>
      <c r="B14" s="65" t="s">
        <v>129</v>
      </c>
      <c r="C14" s="77" t="s">
        <v>89</v>
      </c>
      <c r="D14" s="35" t="s">
        <v>91</v>
      </c>
      <c r="E14" s="38"/>
      <c r="F14" s="76" t="s">
        <v>90</v>
      </c>
    </row>
    <row r="15" spans="1:6" ht="27">
      <c r="A15" s="69"/>
      <c r="B15" s="67"/>
      <c r="C15" s="78"/>
      <c r="D15" s="35" t="s">
        <v>92</v>
      </c>
      <c r="E15" s="38"/>
      <c r="F15" s="66"/>
    </row>
    <row r="16" spans="1:6" ht="27">
      <c r="A16" s="69"/>
      <c r="B16" s="65" t="s">
        <v>94</v>
      </c>
      <c r="C16" s="77" t="s">
        <v>89</v>
      </c>
      <c r="D16" s="35" t="s">
        <v>91</v>
      </c>
      <c r="E16" s="38"/>
      <c r="F16" s="66"/>
    </row>
    <row r="17" spans="1:6" ht="27">
      <c r="A17" s="69"/>
      <c r="B17" s="67"/>
      <c r="C17" s="78"/>
      <c r="D17" s="35" t="s">
        <v>92</v>
      </c>
      <c r="E17" s="38"/>
      <c r="F17" s="66"/>
    </row>
    <row r="18" spans="1:6" ht="27">
      <c r="A18" s="69"/>
      <c r="B18" s="65" t="s">
        <v>95</v>
      </c>
      <c r="C18" s="77" t="s">
        <v>89</v>
      </c>
      <c r="D18" s="35" t="s">
        <v>91</v>
      </c>
      <c r="E18" s="38"/>
      <c r="F18" s="66"/>
    </row>
    <row r="19" spans="1:6" ht="27">
      <c r="A19" s="69"/>
      <c r="B19" s="67"/>
      <c r="C19" s="78"/>
      <c r="D19" s="35" t="s">
        <v>92</v>
      </c>
      <c r="E19" s="38"/>
      <c r="F19" s="67"/>
    </row>
    <row r="20" spans="1:6" ht="15.75">
      <c r="A20" s="69"/>
      <c r="B20" s="65" t="s">
        <v>132</v>
      </c>
      <c r="C20" s="77" t="s">
        <v>89</v>
      </c>
      <c r="D20" s="35" t="s">
        <v>93</v>
      </c>
      <c r="E20" s="38"/>
      <c r="F20" s="65" t="s">
        <v>88</v>
      </c>
    </row>
    <row r="21" spans="1:6" ht="27">
      <c r="A21" s="69"/>
      <c r="B21" s="67"/>
      <c r="C21" s="78"/>
      <c r="D21" s="35" t="s">
        <v>92</v>
      </c>
      <c r="E21" s="38"/>
      <c r="F21" s="66"/>
    </row>
    <row r="22" spans="1:6" ht="15.75">
      <c r="A22" s="69"/>
      <c r="B22" s="65" t="s">
        <v>96</v>
      </c>
      <c r="C22" s="77" t="s">
        <v>89</v>
      </c>
      <c r="D22" s="35" t="s">
        <v>93</v>
      </c>
      <c r="E22" s="38"/>
      <c r="F22" s="66"/>
    </row>
    <row r="23" spans="1:6" ht="27">
      <c r="A23" s="69"/>
      <c r="B23" s="67"/>
      <c r="C23" s="78"/>
      <c r="D23" s="35" t="s">
        <v>92</v>
      </c>
      <c r="E23" s="38"/>
      <c r="F23" s="66"/>
    </row>
    <row r="24" spans="1:6" ht="15.75">
      <c r="A24" s="69"/>
      <c r="B24" s="65" t="s">
        <v>97</v>
      </c>
      <c r="C24" s="77" t="s">
        <v>89</v>
      </c>
      <c r="D24" s="35" t="s">
        <v>93</v>
      </c>
      <c r="E24" s="38"/>
      <c r="F24" s="66"/>
    </row>
    <row r="25" spans="1:6" ht="27">
      <c r="A25" s="69"/>
      <c r="B25" s="67"/>
      <c r="C25" s="78"/>
      <c r="D25" s="35" t="s">
        <v>92</v>
      </c>
      <c r="E25" s="38"/>
      <c r="F25" s="67"/>
    </row>
    <row r="26" spans="1:6" ht="20.100000000000001" customHeight="1">
      <c r="A26" s="69"/>
      <c r="B26" s="44" t="s">
        <v>118</v>
      </c>
      <c r="C26" s="44"/>
      <c r="D26" s="44"/>
      <c r="E26" s="26" t="e">
        <f>E27*E32</f>
        <v>#DIV/0!</v>
      </c>
      <c r="F26" s="19" t="s">
        <v>12</v>
      </c>
    </row>
    <row r="27" spans="1:6" ht="20.100000000000001" customHeight="1">
      <c r="A27" s="69"/>
      <c r="B27" s="43" t="s">
        <v>98</v>
      </c>
      <c r="C27" s="43"/>
      <c r="D27" s="43"/>
      <c r="E27" s="32">
        <f>E28+E29+E30+E31</f>
        <v>0</v>
      </c>
      <c r="F27" s="24" t="s">
        <v>77</v>
      </c>
    </row>
    <row r="28" spans="1:6" ht="20.100000000000001" customHeight="1">
      <c r="A28" s="69"/>
      <c r="B28" s="43" t="s">
        <v>99</v>
      </c>
      <c r="C28" s="43"/>
      <c r="D28" s="43"/>
      <c r="E28" s="20"/>
      <c r="F28" s="73" t="s">
        <v>125</v>
      </c>
    </row>
    <row r="29" spans="1:6" ht="20.100000000000001" customHeight="1">
      <c r="A29" s="69"/>
      <c r="B29" s="43" t="s">
        <v>116</v>
      </c>
      <c r="C29" s="43"/>
      <c r="D29" s="43"/>
      <c r="E29" s="20"/>
      <c r="F29" s="43"/>
    </row>
    <row r="30" spans="1:6" ht="20.100000000000001" customHeight="1">
      <c r="A30" s="69"/>
      <c r="B30" s="43" t="s">
        <v>100</v>
      </c>
      <c r="C30" s="43"/>
      <c r="D30" s="43"/>
      <c r="E30" s="20"/>
      <c r="F30" s="43"/>
    </row>
    <row r="31" spans="1:6" ht="20.100000000000001" customHeight="1">
      <c r="A31" s="69"/>
      <c r="B31" s="43" t="s">
        <v>101</v>
      </c>
      <c r="C31" s="43"/>
      <c r="D31" s="43"/>
      <c r="E31" s="20"/>
      <c r="F31" s="43"/>
    </row>
    <row r="32" spans="1:6" ht="20.100000000000001" customHeight="1">
      <c r="A32" s="69"/>
      <c r="B32" s="43" t="s">
        <v>102</v>
      </c>
      <c r="C32" s="43"/>
      <c r="D32" s="43"/>
      <c r="E32" s="31" t="e">
        <f>SUMPRODUCT(E28:E31,E33:E36)/E27</f>
        <v>#DIV/0!</v>
      </c>
      <c r="F32" s="74" t="s">
        <v>81</v>
      </c>
    </row>
    <row r="33" spans="1:8" ht="20.100000000000001" customHeight="1">
      <c r="A33" s="69"/>
      <c r="B33" s="43" t="s">
        <v>103</v>
      </c>
      <c r="C33" s="43"/>
      <c r="D33" s="43"/>
      <c r="E33" s="32">
        <v>0.61009999999999998</v>
      </c>
      <c r="F33" s="75"/>
      <c r="G33" s="27"/>
      <c r="H33" s="27"/>
    </row>
    <row r="34" spans="1:8" ht="20.100000000000001" customHeight="1">
      <c r="A34" s="69"/>
      <c r="B34" s="43" t="s">
        <v>104</v>
      </c>
      <c r="C34" s="43"/>
      <c r="D34" s="43"/>
      <c r="E34" s="32">
        <v>0.61009999999999998</v>
      </c>
      <c r="F34" s="75"/>
      <c r="H34" s="27"/>
    </row>
    <row r="35" spans="1:8" ht="20.100000000000001" customHeight="1">
      <c r="A35" s="69"/>
      <c r="B35" s="43" t="s">
        <v>105</v>
      </c>
      <c r="C35" s="43"/>
      <c r="D35" s="43"/>
      <c r="E35" s="32">
        <v>0</v>
      </c>
      <c r="F35" s="75"/>
    </row>
    <row r="36" spans="1:8" ht="15.75">
      <c r="A36" s="69"/>
      <c r="B36" s="43" t="s">
        <v>106</v>
      </c>
      <c r="C36" s="43"/>
      <c r="D36" s="43"/>
      <c r="E36" s="32">
        <v>0</v>
      </c>
      <c r="F36" s="75"/>
    </row>
    <row r="37" spans="1:8" ht="20.100000000000001" customHeight="1">
      <c r="A37" s="69"/>
      <c r="B37" s="44" t="s">
        <v>119</v>
      </c>
      <c r="C37" s="44"/>
      <c r="D37" s="44"/>
      <c r="E37" s="21" t="e">
        <f>E38*E42</f>
        <v>#DIV/0!</v>
      </c>
      <c r="F37" s="19" t="s">
        <v>13</v>
      </c>
    </row>
    <row r="38" spans="1:8" ht="20.100000000000001" customHeight="1">
      <c r="A38" s="69"/>
      <c r="B38" s="45" t="s">
        <v>107</v>
      </c>
      <c r="C38" s="46"/>
      <c r="D38" s="47"/>
      <c r="E38" s="31">
        <f>E39+E40+E41</f>
        <v>0</v>
      </c>
      <c r="F38" s="49" t="s">
        <v>83</v>
      </c>
    </row>
    <row r="39" spans="1:8" ht="20.100000000000001" customHeight="1">
      <c r="A39" s="69"/>
      <c r="B39" s="43" t="s">
        <v>108</v>
      </c>
      <c r="C39" s="43"/>
      <c r="D39" s="43"/>
      <c r="E39" s="20"/>
      <c r="F39" s="50"/>
    </row>
    <row r="40" spans="1:8" ht="20.100000000000001" customHeight="1">
      <c r="A40" s="69"/>
      <c r="B40" s="43" t="s">
        <v>109</v>
      </c>
      <c r="C40" s="43"/>
      <c r="D40" s="43"/>
      <c r="E40" s="20"/>
      <c r="F40" s="50"/>
    </row>
    <row r="41" spans="1:8" ht="20.100000000000001" customHeight="1">
      <c r="A41" s="69"/>
      <c r="B41" s="43" t="s">
        <v>110</v>
      </c>
      <c r="C41" s="43"/>
      <c r="D41" s="43"/>
      <c r="E41" s="20"/>
      <c r="F41" s="51"/>
    </row>
    <row r="42" spans="1:8" ht="20.100000000000001" customHeight="1">
      <c r="A42" s="69"/>
      <c r="B42" s="43" t="s">
        <v>111</v>
      </c>
      <c r="C42" s="43"/>
      <c r="D42" s="43"/>
      <c r="E42" s="31" t="e">
        <f>SUMPRODUCT(E39:E41,E43:E45)/E38</f>
        <v>#DIV/0!</v>
      </c>
      <c r="F42" s="43" t="s">
        <v>79</v>
      </c>
    </row>
    <row r="43" spans="1:8" ht="20.100000000000001" customHeight="1">
      <c r="A43" s="69"/>
      <c r="B43" s="43" t="s">
        <v>112</v>
      </c>
      <c r="C43" s="43"/>
      <c r="D43" s="43"/>
      <c r="E43" s="32">
        <v>0</v>
      </c>
      <c r="F43" s="43"/>
    </row>
    <row r="44" spans="1:8" ht="20.100000000000001" customHeight="1">
      <c r="A44" s="69"/>
      <c r="B44" s="43" t="s">
        <v>113</v>
      </c>
      <c r="C44" s="43"/>
      <c r="D44" s="43"/>
      <c r="E44" s="20"/>
      <c r="F44" s="43"/>
    </row>
    <row r="45" spans="1:8" ht="20.100000000000001" customHeight="1">
      <c r="A45" s="69"/>
      <c r="B45" s="43" t="s">
        <v>114</v>
      </c>
      <c r="C45" s="43"/>
      <c r="D45" s="43"/>
      <c r="E45" s="20"/>
      <c r="F45" s="43"/>
    </row>
    <row r="46" spans="1:8" ht="25.5">
      <c r="A46" s="69"/>
      <c r="B46" s="44" t="s">
        <v>133</v>
      </c>
      <c r="C46" s="44"/>
      <c r="D46" s="44"/>
      <c r="E46" s="20"/>
      <c r="F46" s="33" t="s">
        <v>84</v>
      </c>
      <c r="G46" s="25"/>
    </row>
    <row r="47" spans="1:8" ht="20.100000000000001" customHeight="1">
      <c r="A47" s="69"/>
      <c r="B47" s="44" t="s">
        <v>85</v>
      </c>
      <c r="C47" s="44"/>
      <c r="D47" s="44"/>
      <c r="E47" s="29" t="e">
        <f>E12/E46</f>
        <v>#DIV/0!</v>
      </c>
      <c r="F47" s="30" t="s">
        <v>126</v>
      </c>
    </row>
    <row r="48" spans="1:8" ht="25.5">
      <c r="A48" s="34" t="s">
        <v>128</v>
      </c>
      <c r="B48" s="44" t="s">
        <v>86</v>
      </c>
      <c r="C48" s="44"/>
      <c r="D48" s="44"/>
      <c r="E48" s="20"/>
      <c r="F48" s="24" t="s">
        <v>127</v>
      </c>
    </row>
    <row r="49" spans="1:6" ht="20.100000000000001" customHeight="1">
      <c r="A49" s="22" t="s">
        <v>14</v>
      </c>
    </row>
    <row r="50" spans="1:6" ht="119.25" customHeight="1">
      <c r="A50" s="48" t="s">
        <v>130</v>
      </c>
      <c r="B50" s="48"/>
      <c r="C50" s="48"/>
      <c r="D50" s="48"/>
      <c r="E50" s="48"/>
      <c r="F50" s="48"/>
    </row>
  </sheetData>
  <sheetProtection formatCells="0" formatColumns="0" formatRows="0" insertColumns="0" insertRows="0" deleteColumns="0" deleteRows="0"/>
  <customSheetViews>
    <customSheetView guid="{44B92993-9B27-46D4-994D-978E7EB4A83B}">
      <selection activeCell="A2" sqref="A2:F2"/>
      <pageMargins left="0.69930555555555596" right="0.69930555555555596" top="0.75" bottom="0.75" header="0.3" footer="0.3"/>
      <pageSetup paperSize="9" orientation="portrait"/>
    </customSheetView>
  </customSheetViews>
  <mergeCells count="61">
    <mergeCell ref="F28:F31"/>
    <mergeCell ref="F32:F36"/>
    <mergeCell ref="B32:D32"/>
    <mergeCell ref="B33:D33"/>
    <mergeCell ref="F14:F19"/>
    <mergeCell ref="B16:B17"/>
    <mergeCell ref="C16:C17"/>
    <mergeCell ref="B18:B19"/>
    <mergeCell ref="C18:C19"/>
    <mergeCell ref="C22:C23"/>
    <mergeCell ref="B24:B25"/>
    <mergeCell ref="C24:C25"/>
    <mergeCell ref="B14:B15"/>
    <mergeCell ref="C14:C15"/>
    <mergeCell ref="B20:B21"/>
    <mergeCell ref="C20:C21"/>
    <mergeCell ref="B26:D26"/>
    <mergeCell ref="B27:D27"/>
    <mergeCell ref="B28:D28"/>
    <mergeCell ref="B29:D29"/>
    <mergeCell ref="B11:D11"/>
    <mergeCell ref="B12:D12"/>
    <mergeCell ref="B13:D13"/>
    <mergeCell ref="B34:D34"/>
    <mergeCell ref="C8:D8"/>
    <mergeCell ref="E8:F8"/>
    <mergeCell ref="A5:B5"/>
    <mergeCell ref="C5:D5"/>
    <mergeCell ref="A6:F6"/>
    <mergeCell ref="C7:D7"/>
    <mergeCell ref="E7:F7"/>
    <mergeCell ref="B30:D30"/>
    <mergeCell ref="B31:D31"/>
    <mergeCell ref="F20:F25"/>
    <mergeCell ref="B22:B23"/>
    <mergeCell ref="C9:D9"/>
    <mergeCell ref="E9:F9"/>
    <mergeCell ref="A10:D10"/>
    <mergeCell ref="A11:A47"/>
    <mergeCell ref="A1:F1"/>
    <mergeCell ref="A2:F2"/>
    <mergeCell ref="A3:F3"/>
    <mergeCell ref="A4:B4"/>
    <mergeCell ref="C4:F4"/>
    <mergeCell ref="A50:F50"/>
    <mergeCell ref="B44:D44"/>
    <mergeCell ref="B45:D45"/>
    <mergeCell ref="F42:F45"/>
    <mergeCell ref="F38:F41"/>
    <mergeCell ref="B42:D42"/>
    <mergeCell ref="B43:D43"/>
    <mergeCell ref="B48:D48"/>
    <mergeCell ref="B47:D47"/>
    <mergeCell ref="B35:D35"/>
    <mergeCell ref="B36:D36"/>
    <mergeCell ref="B40:D40"/>
    <mergeCell ref="B41:D41"/>
    <mergeCell ref="B46:D46"/>
    <mergeCell ref="B38:D38"/>
    <mergeCell ref="B39:D39"/>
    <mergeCell ref="B37:D37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'附录-指南参考值'!$A$33:$A$52</xm:f>
          </x14:formula1>
          <xm:sqref>C20:C25</xm:sqref>
        </x14:dataValidation>
        <x14:dataValidation type="list" allowBlank="1" showInputMessage="1" showErrorMessage="1">
          <x14:formula1>
            <xm:f>'附录-指南参考值'!$B$3:$B$28</xm:f>
          </x14:formula1>
          <xm:sqref>C14:C19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2"/>
  <sheetViews>
    <sheetView topLeftCell="A20" workbookViewId="0">
      <selection activeCell="E33" sqref="E33"/>
    </sheetView>
  </sheetViews>
  <sheetFormatPr defaultColWidth="9" defaultRowHeight="13.5"/>
  <cols>
    <col min="1" max="1" width="11.875" customWidth="1"/>
    <col min="2" max="2" width="15.875" customWidth="1"/>
    <col min="3" max="7" width="15.625" customWidth="1"/>
  </cols>
  <sheetData>
    <row r="1" spans="1:7" ht="15.75">
      <c r="A1" s="79" t="s">
        <v>15</v>
      </c>
      <c r="B1" s="80"/>
      <c r="C1" s="80"/>
      <c r="D1" s="80"/>
      <c r="E1" s="80"/>
      <c r="F1" s="80"/>
      <c r="G1" s="80"/>
    </row>
    <row r="2" spans="1:7" ht="21" customHeight="1">
      <c r="A2" s="81" t="s">
        <v>16</v>
      </c>
      <c r="B2" s="81"/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</row>
    <row r="3" spans="1:7" ht="21" customHeight="1">
      <c r="A3" s="81" t="s">
        <v>22</v>
      </c>
      <c r="B3" s="2" t="s">
        <v>23</v>
      </c>
      <c r="C3" s="3">
        <v>26.7</v>
      </c>
      <c r="D3" s="4" t="s">
        <v>24</v>
      </c>
      <c r="E3" s="5">
        <v>2.7490000000000001E-2</v>
      </c>
      <c r="F3" s="5" t="s">
        <v>25</v>
      </c>
      <c r="G3" s="6">
        <v>0.94</v>
      </c>
    </row>
    <row r="4" spans="1:7" ht="15.75">
      <c r="A4" s="81"/>
      <c r="B4" s="2" t="s">
        <v>26</v>
      </c>
      <c r="C4" s="4">
        <v>19.57</v>
      </c>
      <c r="D4" s="4" t="s">
        <v>24</v>
      </c>
      <c r="E4" s="5">
        <v>2.6179999999999998E-2</v>
      </c>
      <c r="F4" s="5" t="s">
        <v>25</v>
      </c>
      <c r="G4" s="6">
        <v>0.93</v>
      </c>
    </row>
    <row r="5" spans="1:7" ht="15.75">
      <c r="A5" s="81"/>
      <c r="B5" s="2" t="s">
        <v>27</v>
      </c>
      <c r="C5" s="4">
        <v>14.08</v>
      </c>
      <c r="D5" s="4" t="s">
        <v>24</v>
      </c>
      <c r="E5" s="5">
        <v>2.8000000000000001E-2</v>
      </c>
      <c r="F5" s="5" t="s">
        <v>25</v>
      </c>
      <c r="G5" s="6">
        <v>0.96</v>
      </c>
    </row>
    <row r="6" spans="1:7" ht="15.75">
      <c r="A6" s="81"/>
      <c r="B6" s="2" t="s">
        <v>28</v>
      </c>
      <c r="C6" s="4">
        <v>26.334</v>
      </c>
      <c r="D6" s="4" t="s">
        <v>24</v>
      </c>
      <c r="E6" s="5">
        <v>2.5399999999999999E-2</v>
      </c>
      <c r="F6" s="5" t="s">
        <v>25</v>
      </c>
      <c r="G6" s="6">
        <v>0.9</v>
      </c>
    </row>
    <row r="7" spans="1:7" ht="15.75">
      <c r="A7" s="81"/>
      <c r="B7" s="2" t="s">
        <v>29</v>
      </c>
      <c r="C7" s="4">
        <v>8.3629999999999995</v>
      </c>
      <c r="D7" s="4" t="s">
        <v>24</v>
      </c>
      <c r="E7" s="5">
        <v>2.5399999999999999E-2</v>
      </c>
      <c r="F7" s="5" t="s">
        <v>25</v>
      </c>
      <c r="G7" s="6">
        <v>0.9</v>
      </c>
    </row>
    <row r="8" spans="1:7" ht="15.75">
      <c r="A8" s="81"/>
      <c r="B8" s="1" t="s">
        <v>30</v>
      </c>
      <c r="C8" s="4">
        <v>17.46</v>
      </c>
      <c r="D8" s="4" t="s">
        <v>24</v>
      </c>
      <c r="E8" s="5">
        <v>3.3599999999999998E-2</v>
      </c>
      <c r="F8" s="5" t="s">
        <v>25</v>
      </c>
      <c r="G8" s="6">
        <v>0.9</v>
      </c>
    </row>
    <row r="9" spans="1:7" ht="15.75">
      <c r="A9" s="81"/>
      <c r="B9" s="2" t="s">
        <v>31</v>
      </c>
      <c r="C9" s="4">
        <v>28.446999999999999</v>
      </c>
      <c r="D9" s="4" t="s">
        <v>24</v>
      </c>
      <c r="E9" s="5">
        <v>2.9399999999999999E-2</v>
      </c>
      <c r="F9" s="5" t="s">
        <v>25</v>
      </c>
      <c r="G9" s="6">
        <v>0.93</v>
      </c>
    </row>
    <row r="10" spans="1:7" ht="15.75">
      <c r="A10" s="84" t="s">
        <v>32</v>
      </c>
      <c r="B10" s="2" t="s">
        <v>33</v>
      </c>
      <c r="C10" s="4">
        <v>42.62</v>
      </c>
      <c r="D10" s="4" t="s">
        <v>24</v>
      </c>
      <c r="E10" s="5">
        <v>2.01E-2</v>
      </c>
      <c r="F10" s="5" t="s">
        <v>25</v>
      </c>
      <c r="G10" s="6">
        <v>0.98</v>
      </c>
    </row>
    <row r="11" spans="1:7" ht="15.75">
      <c r="A11" s="85"/>
      <c r="B11" s="2" t="s">
        <v>34</v>
      </c>
      <c r="C11" s="4">
        <v>40.19</v>
      </c>
      <c r="D11" s="4" t="s">
        <v>24</v>
      </c>
      <c r="E11" s="5">
        <v>2.1100000000000001E-2</v>
      </c>
      <c r="F11" s="5" t="s">
        <v>25</v>
      </c>
      <c r="G11" s="6">
        <v>0.98</v>
      </c>
    </row>
    <row r="12" spans="1:7" ht="15.75">
      <c r="A12" s="85"/>
      <c r="B12" s="2" t="s">
        <v>35</v>
      </c>
      <c r="C12" s="4">
        <v>44.8</v>
      </c>
      <c r="D12" s="4" t="s">
        <v>24</v>
      </c>
      <c r="E12" s="5">
        <v>1.89E-2</v>
      </c>
      <c r="F12" s="5" t="s">
        <v>25</v>
      </c>
      <c r="G12" s="6">
        <v>0.98</v>
      </c>
    </row>
    <row r="13" spans="1:7" ht="15.75">
      <c r="A13" s="85"/>
      <c r="B13" s="2" t="s">
        <v>36</v>
      </c>
      <c r="C13" s="4">
        <v>43.33</v>
      </c>
      <c r="D13" s="4" t="s">
        <v>24</v>
      </c>
      <c r="E13" s="5">
        <v>2.0199999999999999E-2</v>
      </c>
      <c r="F13" s="5" t="s">
        <v>25</v>
      </c>
      <c r="G13" s="6">
        <v>0.98</v>
      </c>
    </row>
    <row r="14" spans="1:7" ht="15.75">
      <c r="A14" s="85"/>
      <c r="B14" s="2" t="s">
        <v>37</v>
      </c>
      <c r="C14" s="4">
        <v>44.75</v>
      </c>
      <c r="D14" s="4" t="s">
        <v>24</v>
      </c>
      <c r="E14" s="5">
        <v>1.9599999999999999E-2</v>
      </c>
      <c r="F14" s="5" t="s">
        <v>25</v>
      </c>
      <c r="G14" s="6">
        <v>0.98</v>
      </c>
    </row>
    <row r="15" spans="1:7" ht="15.75">
      <c r="A15" s="85"/>
      <c r="B15" s="2" t="s">
        <v>38</v>
      </c>
      <c r="C15" s="4">
        <v>31.998000000000001</v>
      </c>
      <c r="D15" s="4" t="s">
        <v>24</v>
      </c>
      <c r="E15" s="5">
        <v>2.75E-2</v>
      </c>
      <c r="F15" s="5" t="s">
        <v>25</v>
      </c>
      <c r="G15" s="6">
        <v>0.98</v>
      </c>
    </row>
    <row r="16" spans="1:7" ht="15.75">
      <c r="A16" s="85"/>
      <c r="B16" s="2" t="s">
        <v>39</v>
      </c>
      <c r="C16" s="4">
        <v>41.868000000000002</v>
      </c>
      <c r="D16" s="4" t="s">
        <v>24</v>
      </c>
      <c r="E16" s="5">
        <v>1.72E-2</v>
      </c>
      <c r="F16" s="5" t="s">
        <v>25</v>
      </c>
      <c r="G16" s="6">
        <v>0.98</v>
      </c>
    </row>
    <row r="17" spans="1:7" ht="15.75">
      <c r="A17" s="85"/>
      <c r="B17" s="2" t="s">
        <v>40</v>
      </c>
      <c r="C17" s="4">
        <v>47.31</v>
      </c>
      <c r="D17" s="4" t="s">
        <v>24</v>
      </c>
      <c r="E17" s="5">
        <v>1.72E-2</v>
      </c>
      <c r="F17" s="5" t="s">
        <v>25</v>
      </c>
      <c r="G17" s="6">
        <v>0.98</v>
      </c>
    </row>
    <row r="18" spans="1:7" ht="15.75">
      <c r="A18" s="85"/>
      <c r="B18" s="2" t="s">
        <v>41</v>
      </c>
      <c r="C18" s="4">
        <v>33.453000000000003</v>
      </c>
      <c r="D18" s="4" t="s">
        <v>24</v>
      </c>
      <c r="E18" s="5">
        <v>2.1999999999999999E-2</v>
      </c>
      <c r="F18" s="5" t="s">
        <v>25</v>
      </c>
      <c r="G18" s="6">
        <v>0.98</v>
      </c>
    </row>
    <row r="19" spans="1:7" ht="15.75">
      <c r="A19" s="85"/>
      <c r="B19" s="1" t="s">
        <v>42</v>
      </c>
      <c r="C19" s="4">
        <v>41.816000000000003</v>
      </c>
      <c r="D19" s="4" t="s">
        <v>24</v>
      </c>
      <c r="E19" s="5">
        <v>2.2700000000000001E-2</v>
      </c>
      <c r="F19" s="5" t="s">
        <v>25</v>
      </c>
      <c r="G19" s="6">
        <v>0.98</v>
      </c>
    </row>
    <row r="20" spans="1:7" ht="15.75">
      <c r="A20" s="86"/>
      <c r="B20" s="2" t="s">
        <v>43</v>
      </c>
      <c r="C20" s="4">
        <v>41.030999999999999</v>
      </c>
      <c r="D20" s="4" t="s">
        <v>24</v>
      </c>
      <c r="E20" s="5">
        <v>0.02</v>
      </c>
      <c r="F20" s="5" t="s">
        <v>25</v>
      </c>
      <c r="G20" s="6">
        <v>0.98</v>
      </c>
    </row>
    <row r="21" spans="1:7" ht="15.75">
      <c r="A21" s="84" t="s">
        <v>44</v>
      </c>
      <c r="B21" s="2" t="s">
        <v>45</v>
      </c>
      <c r="C21" s="4">
        <v>46.05</v>
      </c>
      <c r="D21" s="4" t="s">
        <v>24</v>
      </c>
      <c r="E21" s="5">
        <v>1.8200000000000001E-2</v>
      </c>
      <c r="F21" s="5" t="s">
        <v>25</v>
      </c>
      <c r="G21" s="6">
        <v>0.99</v>
      </c>
    </row>
    <row r="22" spans="1:7" ht="18.75">
      <c r="A22" s="85"/>
      <c r="B22" s="2" t="s">
        <v>46</v>
      </c>
      <c r="C22" s="4">
        <v>173.54</v>
      </c>
      <c r="D22" s="4" t="s">
        <v>47</v>
      </c>
      <c r="E22" s="5">
        <v>1.3599999999999999E-2</v>
      </c>
      <c r="F22" s="5" t="s">
        <v>25</v>
      </c>
      <c r="G22" s="6">
        <v>0.99</v>
      </c>
    </row>
    <row r="23" spans="1:7" ht="18.75">
      <c r="A23" s="85"/>
      <c r="B23" s="2" t="s">
        <v>48</v>
      </c>
      <c r="C23" s="4">
        <v>33</v>
      </c>
      <c r="D23" s="4" t="s">
        <v>47</v>
      </c>
      <c r="E23" s="5">
        <v>7.0800000000000002E-2</v>
      </c>
      <c r="F23" s="5" t="s">
        <v>25</v>
      </c>
      <c r="G23" s="6">
        <v>0.99</v>
      </c>
    </row>
    <row r="24" spans="1:7" ht="18.75">
      <c r="A24" s="85"/>
      <c r="B24" s="2" t="s">
        <v>49</v>
      </c>
      <c r="C24" s="4">
        <v>84</v>
      </c>
      <c r="D24" s="4" t="s">
        <v>47</v>
      </c>
      <c r="E24" s="5">
        <v>4.9599999999999998E-2</v>
      </c>
      <c r="F24" s="5" t="s">
        <v>25</v>
      </c>
      <c r="G24" s="6">
        <v>0.99</v>
      </c>
    </row>
    <row r="25" spans="1:7" ht="18.75">
      <c r="A25" s="85"/>
      <c r="B25" s="1" t="s">
        <v>50</v>
      </c>
      <c r="C25" s="4">
        <v>111.19</v>
      </c>
      <c r="D25" s="4" t="s">
        <v>47</v>
      </c>
      <c r="E25" s="5">
        <v>3.9510000000000003E-2</v>
      </c>
      <c r="F25" s="5" t="s">
        <v>25</v>
      </c>
      <c r="G25" s="6">
        <v>0.99</v>
      </c>
    </row>
    <row r="26" spans="1:7" ht="18.75">
      <c r="A26" s="85"/>
      <c r="B26" s="2" t="s">
        <v>51</v>
      </c>
      <c r="C26" s="4">
        <v>52.27</v>
      </c>
      <c r="D26" s="4" t="s">
        <v>47</v>
      </c>
      <c r="E26" s="5">
        <v>1.2200000000000001E-2</v>
      </c>
      <c r="F26" s="5" t="s">
        <v>25</v>
      </c>
      <c r="G26" s="6">
        <v>0.99</v>
      </c>
    </row>
    <row r="27" spans="1:7" ht="18.75">
      <c r="A27" s="86"/>
      <c r="B27" s="2" t="s">
        <v>52</v>
      </c>
      <c r="C27" s="4">
        <v>389.31</v>
      </c>
      <c r="D27" s="4" t="s">
        <v>47</v>
      </c>
      <c r="E27" s="5">
        <v>1.5299999999999999E-2</v>
      </c>
      <c r="F27" s="5" t="s">
        <v>25</v>
      </c>
      <c r="G27" s="6">
        <v>0.99</v>
      </c>
    </row>
    <row r="28" spans="1:7" ht="14.25">
      <c r="B28" s="41" t="s">
        <v>131</v>
      </c>
      <c r="C28" s="42" t="s">
        <v>124</v>
      </c>
    </row>
    <row r="31" spans="1:7" ht="15">
      <c r="A31" s="82" t="s">
        <v>15</v>
      </c>
      <c r="B31" s="83"/>
      <c r="C31" s="83"/>
    </row>
    <row r="32" spans="1:7" ht="15">
      <c r="A32" s="7" t="s">
        <v>53</v>
      </c>
      <c r="B32" s="8" t="s">
        <v>54</v>
      </c>
      <c r="C32" s="9" t="s">
        <v>55</v>
      </c>
    </row>
    <row r="33" spans="1:3" ht="15">
      <c r="A33" s="10" t="s">
        <v>56</v>
      </c>
      <c r="B33" s="11">
        <v>0.58520000000000005</v>
      </c>
      <c r="C33" s="12">
        <f>B33*100</f>
        <v>58.52</v>
      </c>
    </row>
    <row r="34" spans="1:3" ht="15">
      <c r="A34" s="10" t="s">
        <v>57</v>
      </c>
      <c r="B34" s="11">
        <v>0.66639999999999999</v>
      </c>
      <c r="C34" s="12">
        <f t="shared" ref="C34:C50" si="0">B34*100</f>
        <v>66.64</v>
      </c>
    </row>
    <row r="35" spans="1:3" ht="15">
      <c r="A35" s="10" t="s">
        <v>58</v>
      </c>
      <c r="B35" s="11">
        <v>0.88800000000000001</v>
      </c>
      <c r="C35" s="12">
        <f t="shared" si="0"/>
        <v>88.8</v>
      </c>
    </row>
    <row r="36" spans="1:3" ht="15">
      <c r="A36" s="10" t="s">
        <v>59</v>
      </c>
      <c r="B36" s="11">
        <v>0.97</v>
      </c>
      <c r="C36" s="12">
        <f t="shared" si="0"/>
        <v>97</v>
      </c>
    </row>
    <row r="37" spans="1:3" ht="15">
      <c r="A37" s="10" t="s">
        <v>60</v>
      </c>
      <c r="B37" s="11">
        <v>0.85599999999999998</v>
      </c>
      <c r="C37" s="12">
        <f t="shared" si="0"/>
        <v>85.6</v>
      </c>
    </row>
    <row r="38" spans="1:3" ht="15">
      <c r="A38" s="10" t="s">
        <v>61</v>
      </c>
      <c r="B38" s="11">
        <v>0.245</v>
      </c>
      <c r="C38" s="12">
        <f t="shared" si="0"/>
        <v>24.5</v>
      </c>
    </row>
    <row r="39" spans="1:3" ht="15">
      <c r="A39" s="10" t="s">
        <v>62</v>
      </c>
      <c r="B39" s="11">
        <v>0.38700000000000001</v>
      </c>
      <c r="C39" s="12">
        <f t="shared" si="0"/>
        <v>38.700000000000003</v>
      </c>
    </row>
    <row r="40" spans="1:3" ht="15">
      <c r="A40" s="10" t="s">
        <v>63</v>
      </c>
      <c r="B40" s="11">
        <v>0.54500000000000004</v>
      </c>
      <c r="C40" s="12">
        <f t="shared" si="0"/>
        <v>54.500000000000007</v>
      </c>
    </row>
    <row r="41" spans="1:3" ht="15">
      <c r="A41" s="10" t="s">
        <v>64</v>
      </c>
      <c r="B41" s="11">
        <v>0.44440000000000002</v>
      </c>
      <c r="C41" s="12">
        <f t="shared" si="0"/>
        <v>44.440000000000005</v>
      </c>
    </row>
    <row r="42" spans="1:3" ht="15">
      <c r="A42" s="10" t="s">
        <v>65</v>
      </c>
      <c r="B42" s="11">
        <v>0.375</v>
      </c>
      <c r="C42" s="12">
        <f t="shared" si="0"/>
        <v>37.5</v>
      </c>
    </row>
    <row r="43" spans="1:3" ht="15">
      <c r="A43" s="10" t="s">
        <v>66</v>
      </c>
      <c r="B43" s="11">
        <v>0.749</v>
      </c>
      <c r="C43" s="12">
        <f t="shared" si="0"/>
        <v>74.900000000000006</v>
      </c>
    </row>
    <row r="44" spans="1:3" ht="15">
      <c r="A44" s="10" t="s">
        <v>67</v>
      </c>
      <c r="B44" s="11">
        <v>0.85599999999999998</v>
      </c>
      <c r="C44" s="12">
        <f t="shared" si="0"/>
        <v>85.6</v>
      </c>
    </row>
    <row r="45" spans="1:3" ht="15">
      <c r="A45" s="10" t="s">
        <v>68</v>
      </c>
      <c r="B45" s="11">
        <v>0.81699999999999995</v>
      </c>
      <c r="C45" s="12">
        <f t="shared" si="0"/>
        <v>81.699999999999989</v>
      </c>
    </row>
    <row r="46" spans="1:3" ht="15">
      <c r="A46" s="10" t="s">
        <v>69</v>
      </c>
      <c r="B46" s="11">
        <v>0.85629999999999995</v>
      </c>
      <c r="C46" s="12">
        <f t="shared" si="0"/>
        <v>85.63</v>
      </c>
    </row>
    <row r="47" spans="1:3" ht="15">
      <c r="A47" s="10" t="s">
        <v>70</v>
      </c>
      <c r="B47" s="11">
        <v>0.38400000000000001</v>
      </c>
      <c r="C47" s="12">
        <f t="shared" si="0"/>
        <v>38.4</v>
      </c>
    </row>
    <row r="48" spans="1:3" ht="15">
      <c r="A48" s="10" t="s">
        <v>71</v>
      </c>
      <c r="B48" s="11">
        <v>0.2</v>
      </c>
      <c r="C48" s="12">
        <f t="shared" si="0"/>
        <v>20</v>
      </c>
    </row>
    <row r="49" spans="1:3" ht="15">
      <c r="A49" s="10" t="s">
        <v>72</v>
      </c>
      <c r="B49" s="11">
        <v>0.15190000000000001</v>
      </c>
      <c r="C49" s="12">
        <f t="shared" si="0"/>
        <v>15.190000000000001</v>
      </c>
    </row>
    <row r="50" spans="1:3" ht="15">
      <c r="A50" s="10" t="s">
        <v>73</v>
      </c>
      <c r="B50" s="11">
        <v>0.314</v>
      </c>
      <c r="C50" s="12">
        <f t="shared" si="0"/>
        <v>31.4</v>
      </c>
    </row>
    <row r="51" spans="1:3" ht="15">
      <c r="A51" s="13" t="s">
        <v>123</v>
      </c>
      <c r="B51" s="40" t="s">
        <v>124</v>
      </c>
      <c r="C51" s="40" t="s">
        <v>124</v>
      </c>
    </row>
    <row r="52" spans="1:3">
      <c r="A52" s="40" t="s">
        <v>122</v>
      </c>
      <c r="B52" s="40" t="s">
        <v>124</v>
      </c>
      <c r="C52" s="40" t="s">
        <v>124</v>
      </c>
    </row>
  </sheetData>
  <sheetProtection formatCells="0" formatColumns="0" formatRows="0" insertColumns="0" insertRows="0" insertHyperlinks="0" deleteColumns="0" deleteRows="0"/>
  <customSheetViews>
    <customSheetView guid="{44B92993-9B27-46D4-994D-978E7EB4A83B}">
      <selection activeCell="G3" sqref="G3"/>
      <pageMargins left="0.69930555555555596" right="0.69930555555555596" top="0.75" bottom="0.75" header="0.3" footer="0.3"/>
      <pageSetup paperSize="9" orientation="portrait"/>
    </customSheetView>
  </customSheetViews>
  <mergeCells count="6">
    <mergeCell ref="A1:G1"/>
    <mergeCell ref="A2:B2"/>
    <mergeCell ref="A31:C31"/>
    <mergeCell ref="A3:A9"/>
    <mergeCell ref="A10:A20"/>
    <mergeCell ref="A21:A27"/>
  </mergeCells>
  <phoneticPr fontId="22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附录-指南参考值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wanglishan</dc:creator>
  <cp:lastModifiedBy>wanglishan</cp:lastModifiedBy>
  <cp:lastPrinted>2018-02-23T07:23:34Z</cp:lastPrinted>
  <dcterms:created xsi:type="dcterms:W3CDTF">2006-09-16T00:00:00Z</dcterms:created>
  <dcterms:modified xsi:type="dcterms:W3CDTF">2018-02-23T07:23:37Z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